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ИМ 14А " sheetId="1" r:id="rId1"/>
  </sheets>
  <externalReferences>
    <externalReference r:id="rId2"/>
  </externalReferences>
  <definedNames>
    <definedName name="Z_6E36EA37_049E_4FAE_B719_2847CD16F858_.wvu.Cols" localSheetId="0" hidden="1">'КИМ 14А '!$F:$H,'КИМ 14А '!$L:$O</definedName>
    <definedName name="Z_6E36EA37_049E_4FAE_B719_2847CD16F858_.wvu.Rows" localSheetId="0" hidden="1">'КИМ 14А '!$42:$45</definedName>
    <definedName name="Z_73C0D023_21BD_4441_8EFA_957546C15799_.wvu.Cols" localSheetId="0" hidden="1">'КИМ 14А '!$F:$H,'КИМ 14А '!$L:$O</definedName>
    <definedName name="Z_73C0D023_21BD_4441_8EFA_957546C15799_.wvu.Rows" localSheetId="0" hidden="1">'КИМ 14А '!$42:$45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M27"/>
  <c r="I25"/>
  <c r="F27"/>
  <c r="F26"/>
  <c r="F50" s="1"/>
  <c r="N25"/>
  <c r="N50" s="1"/>
  <c r="M25"/>
  <c r="L25"/>
  <c r="L50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<sst xmlns="http://schemas.openxmlformats.org/spreadsheetml/2006/main" count="65" uniqueCount="54">
  <si>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ул.Ким,14А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</si>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</sst>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10" fillId="0" borderId="3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J15" sqref="J15"/>
    </sheetView>
  </sheetViews>
  <sheetFormatPr defaultColWidth="9.140625" defaultRowHeight="12.75"/>
  <cols>
    <col min="1" max="3" width="9.140625" style="1"/>
    <col min="4" max="4" width="26.28515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7109375" style="1" hidden="1" customWidth="1"/>
    <col min="15" max="15" width="11.140625" style="1" hidden="1" customWidth="1"/>
    <col min="16" max="16384" width="9.140625" style="1"/>
  </cols>
  <sheetData>
    <row r="1" spans="1:10" ht="17.2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2.7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3835.7000000000003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3227.3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608.4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6.2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813759.9</v>
      </c>
      <c r="F10" s="25"/>
      <c r="G10" s="23"/>
      <c r="H10" s="23"/>
      <c r="I10" s="25">
        <v>801218.19</v>
      </c>
      <c r="J10" s="26">
        <v>119476.74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151663.23000000001</v>
      </c>
      <c r="F12" s="25"/>
      <c r="G12" s="23"/>
      <c r="H12" s="23"/>
      <c r="I12" s="25">
        <v>151823.07999999999</v>
      </c>
      <c r="J12" s="26">
        <v>20813.13</v>
      </c>
    </row>
    <row r="13" spans="1:10" ht="14.25" customHeight="1">
      <c r="A13" s="67" t="s">
        <v>16</v>
      </c>
      <c r="B13" s="68"/>
      <c r="C13" s="68"/>
      <c r="D13" s="69"/>
      <c r="E13" s="25">
        <v>215426.07</v>
      </c>
      <c r="F13" s="25"/>
      <c r="G13" s="23"/>
      <c r="H13" s="23"/>
      <c r="I13" s="25">
        <v>215933.03</v>
      </c>
      <c r="J13" s="26">
        <v>29774.26</v>
      </c>
    </row>
    <row r="14" spans="1:10" ht="14.45" customHeight="1">
      <c r="A14" s="60" t="s">
        <v>17</v>
      </c>
      <c r="B14" s="60"/>
      <c r="C14" s="60"/>
      <c r="D14" s="60"/>
      <c r="E14" s="25">
        <v>387208.23</v>
      </c>
      <c r="F14" s="25"/>
      <c r="G14" s="23"/>
      <c r="H14" s="23"/>
      <c r="I14" s="25">
        <v>411978.51</v>
      </c>
      <c r="J14" s="26">
        <v>99748.87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8" customHeight="1">
      <c r="A16" s="73" t="s">
        <v>19</v>
      </c>
      <c r="B16" s="74"/>
      <c r="C16" s="74"/>
      <c r="D16" s="75"/>
      <c r="E16" s="25">
        <v>586901.12</v>
      </c>
      <c r="F16" s="25"/>
      <c r="G16" s="23"/>
      <c r="H16" s="23"/>
      <c r="I16" s="25">
        <v>543216.65</v>
      </c>
      <c r="J16" s="26">
        <v>104161.35</v>
      </c>
    </row>
    <row r="17" spans="1:15" ht="15.75">
      <c r="A17" s="60" t="s">
        <v>20</v>
      </c>
      <c r="B17" s="60"/>
      <c r="C17" s="60"/>
      <c r="D17" s="60"/>
      <c r="E17" s="25">
        <v>51120.480000000003</v>
      </c>
      <c r="F17" s="25"/>
      <c r="G17" s="23"/>
      <c r="H17" s="23"/>
      <c r="I17" s="25">
        <v>50524.06</v>
      </c>
      <c r="J17" s="26">
        <v>7006.68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3922.38</v>
      </c>
      <c r="F21" s="25"/>
      <c r="G21" s="23"/>
      <c r="H21" s="23"/>
      <c r="I21" s="25">
        <v>3856.28</v>
      </c>
      <c r="J21" s="26">
        <v>606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-547671.27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463551.38</v>
      </c>
      <c r="L25" s="87">
        <f t="shared" ref="L25:O25" si="0">SUM(L27:L31)</f>
        <v>169266.24</v>
      </c>
      <c r="M25" s="87">
        <f t="shared" si="0"/>
        <v>199734.16319999998</v>
      </c>
      <c r="N25" s="87">
        <f t="shared" si="0"/>
        <v>0</v>
      </c>
      <c r="O25" s="87">
        <f t="shared" si="0"/>
        <v>0</v>
      </c>
    </row>
    <row r="26" spans="1:15" ht="28.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13034.28</v>
      </c>
      <c r="L27" s="41">
        <v>14164.81</v>
      </c>
      <c r="M27" s="41">
        <f>L27*118%</f>
        <v>16714.4758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3821.01</v>
      </c>
      <c r="L28" s="41">
        <v>4268.97</v>
      </c>
      <c r="M28" s="41">
        <f t="shared" ref="M28:M31" si="4">L28*118%</f>
        <v>5037.3846000000003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673.79</v>
      </c>
      <c r="L29" s="41">
        <v>1123.51</v>
      </c>
      <c r="M29" s="41">
        <f t="shared" si="4"/>
        <v>1325.7418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223977.16</v>
      </c>
      <c r="L30" s="41">
        <v>76003.3</v>
      </c>
      <c r="M30" s="41">
        <f t="shared" si="4"/>
        <v>89683.894</v>
      </c>
      <c r="N30" s="41"/>
      <c r="O30" s="41">
        <f t="shared" si="5"/>
        <v>0</v>
      </c>
    </row>
    <row r="31" spans="1:15" ht="42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222045.14</v>
      </c>
      <c r="L31" s="41">
        <v>73705.649999999994</v>
      </c>
      <c r="M31" s="41">
        <f t="shared" si="4"/>
        <v>86972.666999999987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89">
        <f>SUM(I34:I38)</f>
        <v>187950.09000000003</v>
      </c>
      <c r="L32" s="87">
        <f t="shared" ref="L32:O32" si="6">SUM(L34:L38)</f>
        <v>88852.49</v>
      </c>
      <c r="M32" s="87">
        <f t="shared" si="6"/>
        <v>104845.9382</v>
      </c>
      <c r="N32" s="87">
        <f t="shared" si="6"/>
        <v>28379.57</v>
      </c>
      <c r="O32" s="87">
        <f t="shared" si="6"/>
        <v>28560.631656600002</v>
      </c>
    </row>
    <row r="33" spans="1:15" ht="32.2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3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55479.9</v>
      </c>
      <c r="L34" s="41">
        <v>33647.79</v>
      </c>
      <c r="M34" s="41">
        <f t="shared" ref="M34:M38" si="7">L34*118%</f>
        <v>39704.392200000002</v>
      </c>
      <c r="N34" s="41">
        <v>19735.830000000002</v>
      </c>
      <c r="O34" s="41">
        <f t="shared" ref="O34:O38" si="8">N34*$O$23</f>
        <v>19861.744595400003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13955.07</v>
      </c>
      <c r="L35" s="41">
        <v>10130.719999999999</v>
      </c>
      <c r="M35" s="41">
        <f t="shared" si="7"/>
        <v>11954.249599999999</v>
      </c>
      <c r="N35" s="41">
        <v>3849.18</v>
      </c>
      <c r="O35" s="41">
        <f t="shared" si="8"/>
        <v>3873.7377683999998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2966.57</v>
      </c>
      <c r="L36" s="41">
        <v>1231.02</v>
      </c>
      <c r="M36" s="41">
        <f t="shared" si="7"/>
        <v>1452.6035999999999</v>
      </c>
      <c r="N36" s="41">
        <v>856.98</v>
      </c>
      <c r="O36" s="41">
        <f t="shared" si="8"/>
        <v>862.44753240000011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f>49420.05+7800</f>
        <v>57220.05</v>
      </c>
      <c r="L37" s="41">
        <v>11198.8</v>
      </c>
      <c r="M37" s="41">
        <f t="shared" si="7"/>
        <v>13214.583999999999</v>
      </c>
      <c r="N37" s="41"/>
      <c r="O37" s="41">
        <f t="shared" si="8"/>
        <v>0</v>
      </c>
    </row>
    <row r="38" spans="1:15" ht="42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58328.5</v>
      </c>
      <c r="L38" s="41">
        <v>32644.16</v>
      </c>
      <c r="M38" s="41">
        <f t="shared" si="7"/>
        <v>38520.108799999995</v>
      </c>
      <c r="N38" s="41">
        <v>3937.58</v>
      </c>
      <c r="O38" s="41">
        <f t="shared" si="8"/>
        <v>3962.7017604000002</v>
      </c>
    </row>
    <row r="39" spans="1:15" ht="15.6" customHeight="1">
      <c r="A39" s="99" t="s">
        <v>38</v>
      </c>
      <c r="B39" s="100"/>
      <c r="C39" s="100"/>
      <c r="D39" s="100"/>
      <c r="E39" s="101"/>
      <c r="F39" s="42">
        <f t="shared" ref="F39:O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3">
        <f t="shared" si="9"/>
        <v>109113.16</v>
      </c>
      <c r="J39" s="44"/>
      <c r="K39" s="44"/>
      <c r="L39" s="45">
        <f t="shared" si="9"/>
        <v>33246.18</v>
      </c>
      <c r="M39" s="42">
        <f t="shared" si="9"/>
        <v>39230.492399999996</v>
      </c>
      <c r="N39" s="42">
        <f t="shared" si="9"/>
        <v>107112.35</v>
      </c>
      <c r="O39" s="42">
        <f t="shared" si="9"/>
        <v>107795.72679300002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76408.210000000006</v>
      </c>
      <c r="L40" s="41">
        <v>425.22</v>
      </c>
      <c r="M40" s="41">
        <f t="shared" ref="M40:M49" si="10">L40*118%</f>
        <v>501.75959999999998</v>
      </c>
      <c r="N40" s="41">
        <v>74389.490000000005</v>
      </c>
      <c r="O40" s="41">
        <f t="shared" ref="O40:O49" si="11">N40*$O$23</f>
        <v>74864.094946200014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15394</v>
      </c>
      <c r="L41" s="41">
        <v>125.69</v>
      </c>
      <c r="M41" s="41">
        <f t="shared" si="10"/>
        <v>148.3142</v>
      </c>
      <c r="N41" s="41">
        <v>15022.9</v>
      </c>
      <c r="O41" s="41">
        <f t="shared" si="11"/>
        <v>15118.746102000001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3"/>
        <v>0</v>
      </c>
      <c r="I42" s="40"/>
      <c r="L42" s="41"/>
      <c r="M42" s="41">
        <f t="shared" si="10"/>
        <v>0</v>
      </c>
      <c r="N42" s="41"/>
      <c r="O42" s="41">
        <f t="shared" si="11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3"/>
        <v>0</v>
      </c>
      <c r="I43" s="40"/>
      <c r="L43" s="41"/>
      <c r="M43" s="41">
        <f t="shared" si="10"/>
        <v>0</v>
      </c>
      <c r="N43" s="41"/>
      <c r="O43" s="41">
        <f t="shared" si="11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3"/>
        <v>0</v>
      </c>
      <c r="I44" s="40"/>
      <c r="L44" s="41"/>
      <c r="M44" s="41">
        <f t="shared" si="10"/>
        <v>0</v>
      </c>
      <c r="N44" s="41"/>
      <c r="O44" s="41">
        <f t="shared" si="11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3"/>
        <v>0</v>
      </c>
      <c r="I45" s="40"/>
      <c r="L45" s="41"/>
      <c r="M45" s="41">
        <f t="shared" si="10"/>
        <v>0</v>
      </c>
      <c r="N45" s="41"/>
      <c r="O45" s="41">
        <f t="shared" si="11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1092.75</v>
      </c>
      <c r="L46" s="41">
        <v>51.48</v>
      </c>
      <c r="M46" s="41">
        <f t="shared" si="10"/>
        <v>60.746399999999994</v>
      </c>
      <c r="N46" s="41">
        <v>783.3</v>
      </c>
      <c r="O46" s="41">
        <f t="shared" si="11"/>
        <v>788.29745400000002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1827.77</v>
      </c>
      <c r="L47" s="41">
        <v>18847.939999999999</v>
      </c>
      <c r="M47" s="41">
        <f t="shared" si="10"/>
        <v>22240.569199999998</v>
      </c>
      <c r="N47" s="41"/>
      <c r="O47" s="41">
        <f t="shared" si="11"/>
        <v>0</v>
      </c>
    </row>
    <row r="48" spans="1:15" ht="39.7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14390.43</v>
      </c>
      <c r="L48" s="41">
        <v>13795.85</v>
      </c>
      <c r="M48" s="41">
        <f t="shared" si="10"/>
        <v>16279.102999999999</v>
      </c>
      <c r="N48" s="41">
        <v>16916.66</v>
      </c>
      <c r="O48" s="41">
        <f t="shared" si="11"/>
        <v>17024.588290800002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411.56</v>
      </c>
      <c r="L49" s="41">
        <v>342.86</v>
      </c>
      <c r="M49" s="41">
        <f t="shared" si="10"/>
        <v>404.57479999999998</v>
      </c>
      <c r="N49" s="41">
        <v>532.39</v>
      </c>
      <c r="O49" s="41">
        <f t="shared" si="11"/>
        <v>535.78664820000006</v>
      </c>
    </row>
    <row r="50" spans="1:15" ht="15.75">
      <c r="A50" s="106" t="s">
        <v>43</v>
      </c>
      <c r="B50" s="107"/>
      <c r="C50" s="107"/>
      <c r="D50" s="107"/>
      <c r="E50" s="108"/>
      <c r="F50" s="42">
        <f>F26+F32+F39+F49</f>
        <v>520189.31000000006</v>
      </c>
      <c r="G50" s="42">
        <f>G26+G32+G39+G49</f>
        <v>1279.6699999999998</v>
      </c>
      <c r="H50" s="42">
        <f>H26+H32+H39+H49</f>
        <v>521468.98000000004</v>
      </c>
      <c r="I50" s="43">
        <f>I25+I32+I39+I49</f>
        <v>761026.19000000006</v>
      </c>
      <c r="L50" s="46">
        <f t="shared" ref="L50:O50" si="12">L25+L32+L39+L49</f>
        <v>291707.76999999996</v>
      </c>
      <c r="M50" s="46">
        <f t="shared" si="12"/>
        <v>344215.16859999998</v>
      </c>
      <c r="N50" s="46">
        <f t="shared" si="12"/>
        <v>136024.31000000003</v>
      </c>
      <c r="O50" s="46">
        <f t="shared" si="12"/>
        <v>136892.14509780004</v>
      </c>
    </row>
    <row r="51" spans="1:15" ht="15.75">
      <c r="A51" s="76" t="s">
        <v>44</v>
      </c>
      <c r="B51" s="77"/>
      <c r="C51" s="77"/>
      <c r="D51" s="77"/>
      <c r="E51" s="77"/>
      <c r="F51" s="42"/>
      <c r="G51" s="42"/>
      <c r="H51" s="42"/>
      <c r="I51" s="40">
        <v>61115.9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2"/>
      <c r="G52" s="42"/>
      <c r="H52" s="42"/>
      <c r="I52" s="40">
        <v>46734.2</v>
      </c>
      <c r="L52" s="41"/>
      <c r="M52" s="41"/>
      <c r="N52" s="41"/>
      <c r="O52" s="41"/>
    </row>
    <row r="53" spans="1:15" ht="18" customHeight="1">
      <c r="A53" s="102" t="s">
        <v>46</v>
      </c>
      <c r="B53" s="103"/>
      <c r="C53" s="103"/>
      <c r="D53" s="103"/>
      <c r="E53" s="104"/>
      <c r="F53" s="42"/>
      <c r="G53" s="42"/>
      <c r="H53" s="42"/>
      <c r="I53" s="40">
        <v>21638.49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2">
        <f>F50+F51+F52</f>
        <v>520189.31000000006</v>
      </c>
      <c r="G54" s="42"/>
      <c r="H54" s="42"/>
      <c r="I54" s="43">
        <f>I50+I51+I52+I53</f>
        <v>890514.78</v>
      </c>
      <c r="L54" s="41"/>
      <c r="M54" s="41"/>
      <c r="N54" s="41"/>
      <c r="O54" s="41"/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586901.12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3">
        <f>I16</f>
        <v>543216.65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2">
        <f>F56-F54</f>
        <v>-520189.31000000006</v>
      </c>
      <c r="G57" s="42"/>
      <c r="H57" s="42"/>
      <c r="I57" s="43">
        <f>I24+I55-I54</f>
        <v>-851284.93</v>
      </c>
      <c r="L57" s="46" t="e">
        <f t="shared" ref="L57:O57" si="13">L24+L56-L54</f>
        <v>#VALUE!</v>
      </c>
      <c r="M57" s="46" t="e">
        <f t="shared" si="13"/>
        <v>#VALUE!</v>
      </c>
      <c r="N57" s="46" t="e">
        <f t="shared" si="13"/>
        <v>#VALUE!</v>
      </c>
      <c r="O57" s="46" t="e">
        <f t="shared" si="13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КИМ 14А 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2013-05-24T07:35:46Z</dcterms:created>
  <dcterms:modified xsi:type="dcterms:W3CDTF">2014-05-12T11:43:02Z</dcterms:modified>
</cp:coreProperties>
</file>